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5B4BCA00-31E8-49E3-BEAE-83D6B9BBAA6A}" xr6:coauthVersionLast="47" xr6:coauthVersionMax="47" xr10:uidLastSave="{00000000-0000-0000-0000-000000000000}"/>
  <bookViews>
    <workbookView xWindow="-108" yWindow="-108" windowWidth="23256" windowHeight="12456" xr2:uid="{3CB2FE66-BED1-45F2-A1E5-B9984C0AD228}"/>
  </bookViews>
  <sheets>
    <sheet name="2025 Récap. crédits engagé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" i="1" l="1"/>
  <c r="C4" i="1"/>
  <c r="D45" i="1"/>
  <c r="C45" i="1"/>
  <c r="D40" i="1"/>
  <c r="C40" i="1"/>
  <c r="D35" i="1"/>
  <c r="C35" i="1"/>
  <c r="D32" i="1"/>
  <c r="C32" i="1"/>
  <c r="D26" i="1"/>
  <c r="C26" i="1"/>
  <c r="D22" i="1"/>
  <c r="C22" i="1"/>
  <c r="D13" i="1"/>
  <c r="C13" i="1"/>
  <c r="D49" i="1" l="1"/>
  <c r="C49" i="1"/>
  <c r="D43" i="1"/>
  <c r="C43" i="1"/>
  <c r="D51" i="1" l="1"/>
  <c r="C51" i="1"/>
  <c r="E11" i="1" s="1"/>
  <c r="E22" i="1" l="1"/>
  <c r="E32" i="1"/>
  <c r="E45" i="1"/>
  <c r="E4" i="1"/>
  <c r="E40" i="1"/>
  <c r="E13" i="1"/>
  <c r="E35" i="1"/>
  <c r="E26" i="1"/>
  <c r="E49" i="1"/>
  <c r="E51" i="1"/>
  <c r="E5" i="1"/>
  <c r="E6" i="1"/>
  <c r="E7" i="1"/>
  <c r="E8" i="1"/>
  <c r="E9" i="1"/>
  <c r="E10" i="1"/>
  <c r="E15" i="1"/>
  <c r="E14" i="1"/>
  <c r="E16" i="1"/>
  <c r="E17" i="1"/>
  <c r="E18" i="1"/>
  <c r="E19" i="1"/>
  <c r="E20" i="1"/>
  <c r="E23" i="1"/>
  <c r="E24" i="1"/>
  <c r="E27" i="1"/>
  <c r="E28" i="1"/>
  <c r="E36" i="1"/>
  <c r="E33" i="1"/>
  <c r="E29" i="1"/>
  <c r="E30" i="1"/>
  <c r="E37" i="1"/>
  <c r="E38" i="1"/>
  <c r="E41" i="1"/>
  <c r="E47" i="1"/>
  <c r="E46" i="1"/>
  <c r="E43" i="1"/>
</calcChain>
</file>

<file path=xl/sharedStrings.xml><?xml version="1.0" encoding="utf-8"?>
<sst xmlns="http://schemas.openxmlformats.org/spreadsheetml/2006/main" count="44" uniqueCount="44">
  <si>
    <t>Types de bénéficiaires et types de demandes</t>
  </si>
  <si>
    <t>Nombre d'aides</t>
  </si>
  <si>
    <t>En % du total
des crédits engagés</t>
  </si>
  <si>
    <t>Soutien aux auteurs et traducteurs</t>
  </si>
  <si>
    <t>Bourses auteurs et illustrateurs : écriture</t>
  </si>
  <si>
    <t>Bourses auteurs et illustrateurs : résidences</t>
  </si>
  <si>
    <t>Bourses traducteurs : bourses de traduction</t>
  </si>
  <si>
    <t>Bourses traducteurs : bourses de séjour aux traducteurs</t>
  </si>
  <si>
    <t>Bourse Cioran</t>
  </si>
  <si>
    <t>Allocations annuelles aux auteurs</t>
  </si>
  <si>
    <t>Soutien aux éditeurs</t>
  </si>
  <si>
    <t>Publication</t>
  </si>
  <si>
    <t>Traduction : intraduction</t>
  </si>
  <si>
    <t>Traduction : extraduction</t>
  </si>
  <si>
    <t>Développement numérique : livre audio</t>
  </si>
  <si>
    <t>Développement numérique : services numériques</t>
  </si>
  <si>
    <t>Cessions et coéditions en français à l'étranger</t>
  </si>
  <si>
    <t>Promotion auteurs et publications</t>
  </si>
  <si>
    <t>Soutien aux revues</t>
  </si>
  <si>
    <t>Revues : numérisation</t>
  </si>
  <si>
    <t>Soutien aux librairies</t>
  </si>
  <si>
    <t>Conventions territoriales</t>
  </si>
  <si>
    <t>Subventions économiques</t>
  </si>
  <si>
    <t>Valorisation des fonds</t>
  </si>
  <si>
    <t>Librairies francophones à l'étranger</t>
  </si>
  <si>
    <t>Soutien aux bibliothèques et porteurs de projets lecture</t>
  </si>
  <si>
    <t>Aide au développement de la lecture</t>
  </si>
  <si>
    <t>Soutien aux manifestations littéraires</t>
  </si>
  <si>
    <t>Manifestations littéraires en région</t>
  </si>
  <si>
    <t>Partir en livre</t>
  </si>
  <si>
    <t>Printemps des poètes</t>
  </si>
  <si>
    <t>Soutien aux structures</t>
  </si>
  <si>
    <t>Accompagnement ou valorisation du secteur du livre</t>
  </si>
  <si>
    <t>Total subventions</t>
  </si>
  <si>
    <t>Prêts économiques</t>
  </si>
  <si>
    <t>Prêts économiques aux éditeurs</t>
  </si>
  <si>
    <t>Prêts économiques aux librairies</t>
  </si>
  <si>
    <t>Total Prêts</t>
  </si>
  <si>
    <t>Total soutien CNL dispositifs courants en 2024</t>
  </si>
  <si>
    <r>
      <t xml:space="preserve">Crédits
</t>
    </r>
    <r>
      <rPr>
        <b/>
        <sz val="8"/>
        <rFont val="Verdana"/>
        <family val="2"/>
      </rPr>
      <t xml:space="preserve">engagés en 2025 </t>
    </r>
    <r>
      <rPr>
        <sz val="8"/>
        <rFont val="Verdana"/>
        <family val="2"/>
      </rPr>
      <t>après avis commissions et décision présidente</t>
    </r>
  </si>
  <si>
    <t>Rémunération dédicaces auteurs BD</t>
  </si>
  <si>
    <t>Revues : fonctionnement*</t>
  </si>
  <si>
    <t>* L'aide au fonctionnement de revue étant désormais bisannuelle, les engagements sur ce type d'aide étaient, en 2025,</t>
  </si>
  <si>
    <t>en année creuse.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</si>
</sst>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indexed="12"/>
      <name val="Verdana"/>
      <family val="2"/>
    </font>
    <font>
      <b/>
      <sz val="8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rgb="FFE78F77"/>
        <bgColor indexed="64"/>
      </patternFill>
    </fill>
    <fill>
      <patternFill patternType="solid">
        <fgColor rgb="FFA213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62">
    <xf numFmtId="0" fontId="0" fillId="0" borderId="0" xfId="0"/>
    <xf numFmtId="1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11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3" fontId="2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5" fillId="2" borderId="4" xfId="2" applyNumberFormat="1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4">
    <cellStyle name="Normal" xfId="0" builtinId="0"/>
    <cellStyle name="Normal 10" xfId="3" xr:uid="{D1E3821D-683B-4139-8928-1321B99DE838}"/>
    <cellStyle name="Normal 2" xfId="2" xr:uid="{BAB92AD9-F5C1-4087-B7DD-F9E55B7AE628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FA52-0FCC-4D26-937A-1B72D318579D}">
  <dimension ref="B2:H58"/>
  <sheetViews>
    <sheetView tabSelected="1" workbookViewId="0">
      <selection activeCell="B61" sqref="B61"/>
    </sheetView>
  </sheetViews>
  <sheetFormatPr baseColWidth="10" defaultColWidth="9.33203125" defaultRowHeight="10.199999999999999" x14ac:dyDescent="0.2"/>
  <cols>
    <col min="1" max="1" width="0.77734375" style="5" customWidth="1"/>
    <col min="2" max="2" width="50.6640625" style="5" customWidth="1"/>
    <col min="3" max="3" width="17.77734375" style="57" customWidth="1"/>
    <col min="4" max="4" width="12.33203125" style="58" customWidth="1"/>
    <col min="5" max="5" width="14.6640625" style="5" customWidth="1"/>
    <col min="6" max="6" width="12.33203125" style="5" customWidth="1"/>
    <col min="7" max="7" width="9.5546875" style="5" bestFit="1" customWidth="1"/>
    <col min="8" max="16384" width="9.33203125" style="5"/>
  </cols>
  <sheetData>
    <row r="2" spans="2:7" ht="55.2" customHeight="1" x14ac:dyDescent="0.2">
      <c r="B2" s="1" t="s">
        <v>0</v>
      </c>
      <c r="C2" s="2" t="s">
        <v>39</v>
      </c>
      <c r="D2" s="3" t="s">
        <v>1</v>
      </c>
      <c r="E2" s="4" t="s">
        <v>2</v>
      </c>
    </row>
    <row r="3" spans="2:7" ht="9.75" customHeight="1" x14ac:dyDescent="0.2">
      <c r="B3" s="6"/>
      <c r="C3" s="7"/>
      <c r="D3" s="8"/>
      <c r="E3" s="9"/>
    </row>
    <row r="4" spans="2:7" ht="20.100000000000001" customHeight="1" x14ac:dyDescent="0.2">
      <c r="B4" s="10" t="s">
        <v>3</v>
      </c>
      <c r="C4" s="11">
        <f>SUM(C5:C11)</f>
        <v>4840000</v>
      </c>
      <c r="D4" s="12">
        <f>SUM(D5:D11)</f>
        <v>855</v>
      </c>
      <c r="E4" s="13">
        <f t="shared" ref="E4:E9" si="0">C4/$C$51</f>
        <v>0.22639717817846117</v>
      </c>
      <c r="F4" s="14"/>
    </row>
    <row r="5" spans="2:7" ht="20.100000000000001" customHeight="1" x14ac:dyDescent="0.2">
      <c r="B5" s="15" t="s">
        <v>4</v>
      </c>
      <c r="C5" s="16">
        <v>3279000</v>
      </c>
      <c r="D5" s="17">
        <v>354</v>
      </c>
      <c r="E5" s="18">
        <f t="shared" si="0"/>
        <v>0.15337941058825913</v>
      </c>
      <c r="F5" s="19"/>
    </row>
    <row r="6" spans="2:7" ht="20.100000000000001" customHeight="1" x14ac:dyDescent="0.2">
      <c r="B6" s="15" t="s">
        <v>5</v>
      </c>
      <c r="C6" s="16">
        <v>956000</v>
      </c>
      <c r="D6" s="17">
        <v>428</v>
      </c>
      <c r="E6" s="18">
        <f t="shared" si="0"/>
        <v>4.4718120317894398E-2</v>
      </c>
      <c r="F6" s="20"/>
    </row>
    <row r="7" spans="2:7" ht="20.100000000000001" customHeight="1" x14ac:dyDescent="0.2">
      <c r="B7" s="15" t="s">
        <v>6</v>
      </c>
      <c r="C7" s="16">
        <v>174000</v>
      </c>
      <c r="D7" s="21">
        <v>24</v>
      </c>
      <c r="E7" s="18">
        <f t="shared" si="0"/>
        <v>8.139072108068645E-3</v>
      </c>
      <c r="F7" s="19"/>
    </row>
    <row r="8" spans="2:7" ht="20.100000000000001" customHeight="1" x14ac:dyDescent="0.2">
      <c r="B8" s="15" t="s">
        <v>7</v>
      </c>
      <c r="C8" s="16">
        <v>160000</v>
      </c>
      <c r="D8" s="21">
        <v>42</v>
      </c>
      <c r="E8" s="18">
        <f t="shared" si="0"/>
        <v>7.4842042373045011E-3</v>
      </c>
    </row>
    <row r="9" spans="2:7" ht="20.100000000000001" customHeight="1" x14ac:dyDescent="0.2">
      <c r="B9" s="15" t="s">
        <v>8</v>
      </c>
      <c r="C9" s="16">
        <v>18000</v>
      </c>
      <c r="D9" s="17">
        <v>1</v>
      </c>
      <c r="E9" s="18">
        <f t="shared" si="0"/>
        <v>8.4197297669675643E-4</v>
      </c>
    </row>
    <row r="10" spans="2:7" ht="20.100000000000001" customHeight="1" x14ac:dyDescent="0.2">
      <c r="B10" s="23" t="s">
        <v>9</v>
      </c>
      <c r="C10" s="16">
        <v>53000</v>
      </c>
      <c r="D10" s="17">
        <v>5</v>
      </c>
      <c r="E10" s="18">
        <f>C10/$C$51</f>
        <v>2.4791426536071161E-3</v>
      </c>
    </row>
    <row r="11" spans="2:7" ht="20.100000000000001" customHeight="1" x14ac:dyDescent="0.2">
      <c r="B11" s="61" t="s">
        <v>40</v>
      </c>
      <c r="C11" s="16">
        <v>200000</v>
      </c>
      <c r="D11" s="17">
        <v>1</v>
      </c>
      <c r="E11" s="18">
        <f>C11/$C$51</f>
        <v>9.3552552966306261E-3</v>
      </c>
      <c r="F11" s="19"/>
      <c r="G11" s="19"/>
    </row>
    <row r="12" spans="2:7" ht="9.9" customHeight="1" x14ac:dyDescent="0.2">
      <c r="B12" s="24"/>
      <c r="C12" s="25"/>
      <c r="D12" s="26"/>
      <c r="E12" s="27"/>
    </row>
    <row r="13" spans="2:7" ht="20.100000000000001" customHeight="1" x14ac:dyDescent="0.2">
      <c r="B13" s="28" t="s">
        <v>10</v>
      </c>
      <c r="C13" s="29">
        <f>SUM(C14:C20)</f>
        <v>4893259.330000001</v>
      </c>
      <c r="D13" s="30">
        <f>SUM(D14:D20)</f>
        <v>1142</v>
      </c>
      <c r="E13" s="31">
        <f t="shared" ref="E13:E20" si="1">C13/$C$51</f>
        <v>0.22888845132384872</v>
      </c>
      <c r="F13" s="19"/>
    </row>
    <row r="14" spans="2:7" ht="20.100000000000001" customHeight="1" x14ac:dyDescent="0.2">
      <c r="B14" s="15" t="s">
        <v>11</v>
      </c>
      <c r="C14" s="16">
        <v>2061223.2000000009</v>
      </c>
      <c r="D14" s="17">
        <v>478</v>
      </c>
      <c r="E14" s="18">
        <f t="shared" si="1"/>
        <v>9.6416346296689687E-2</v>
      </c>
      <c r="F14" s="20"/>
    </row>
    <row r="15" spans="2:7" ht="20.100000000000001" customHeight="1" x14ac:dyDescent="0.2">
      <c r="B15" s="15" t="s">
        <v>12</v>
      </c>
      <c r="C15" s="16">
        <v>1079704.8099999996</v>
      </c>
      <c r="D15" s="17">
        <v>250</v>
      </c>
      <c r="E15" s="18">
        <f>C15/$C$51</f>
        <v>5.0504570712750302E-2</v>
      </c>
    </row>
    <row r="16" spans="2:7" ht="20.100000000000001" customHeight="1" x14ac:dyDescent="0.2">
      <c r="B16" s="15" t="s">
        <v>13</v>
      </c>
      <c r="C16" s="16">
        <v>672957.6</v>
      </c>
      <c r="D16" s="17">
        <v>279</v>
      </c>
      <c r="E16" s="18">
        <f t="shared" si="1"/>
        <v>3.147845075903917E-2</v>
      </c>
    </row>
    <row r="17" spans="2:8" ht="20.100000000000001" customHeight="1" x14ac:dyDescent="0.2">
      <c r="B17" s="15" t="s">
        <v>14</v>
      </c>
      <c r="C17" s="16">
        <v>354794.67000000004</v>
      </c>
      <c r="D17" s="17">
        <v>36</v>
      </c>
      <c r="E17" s="18">
        <f>C17/$C$51</f>
        <v>1.6595973578669078E-2</v>
      </c>
      <c r="F17" s="19"/>
      <c r="G17" s="19"/>
      <c r="H17" s="19"/>
    </row>
    <row r="18" spans="2:8" ht="20.100000000000001" customHeight="1" x14ac:dyDescent="0.2">
      <c r="B18" s="15" t="s">
        <v>15</v>
      </c>
      <c r="C18" s="16">
        <v>345087.55</v>
      </c>
      <c r="D18" s="17">
        <v>15</v>
      </c>
      <c r="E18" s="18">
        <f t="shared" si="1"/>
        <v>1.6141910649693929E-2</v>
      </c>
    </row>
    <row r="19" spans="2:8" ht="20.100000000000001" customHeight="1" x14ac:dyDescent="0.2">
      <c r="B19" s="15" t="s">
        <v>16</v>
      </c>
      <c r="C19" s="16">
        <v>72900</v>
      </c>
      <c r="D19" s="17">
        <v>21</v>
      </c>
      <c r="E19" s="18">
        <f t="shared" si="1"/>
        <v>3.4099905556218635E-3</v>
      </c>
      <c r="F19" s="19"/>
    </row>
    <row r="20" spans="2:8" ht="20.100000000000001" customHeight="1" x14ac:dyDescent="0.2">
      <c r="B20" s="15" t="s">
        <v>17</v>
      </c>
      <c r="C20" s="16">
        <v>306591.50000000006</v>
      </c>
      <c r="D20" s="17">
        <v>63</v>
      </c>
      <c r="E20" s="18">
        <f t="shared" si="1"/>
        <v>1.4341208771384647E-2</v>
      </c>
      <c r="F20" s="19"/>
      <c r="G20" s="19"/>
    </row>
    <row r="21" spans="2:8" ht="9.9" customHeight="1" x14ac:dyDescent="0.2">
      <c r="B21" s="24"/>
      <c r="C21" s="25"/>
      <c r="D21" s="26"/>
      <c r="E21" s="27"/>
    </row>
    <row r="22" spans="2:8" ht="20.100000000000001" customHeight="1" x14ac:dyDescent="0.2">
      <c r="B22" s="28" t="s">
        <v>18</v>
      </c>
      <c r="C22" s="29">
        <f>SUM(C23:C24)</f>
        <v>7957</v>
      </c>
      <c r="D22" s="30">
        <f>SUM(D23:D24)</f>
        <v>3</v>
      </c>
      <c r="E22" s="31">
        <f>C22/$C$51</f>
        <v>3.721988319764495E-4</v>
      </c>
    </row>
    <row r="23" spans="2:8" ht="20.100000000000001" customHeight="1" x14ac:dyDescent="0.2">
      <c r="B23" s="15" t="s">
        <v>41</v>
      </c>
      <c r="C23" s="16">
        <v>0</v>
      </c>
      <c r="D23" s="17">
        <v>0</v>
      </c>
      <c r="E23" s="18">
        <f>C23/$C$51</f>
        <v>0</v>
      </c>
    </row>
    <row r="24" spans="2:8" ht="20.100000000000001" customHeight="1" x14ac:dyDescent="0.2">
      <c r="B24" s="15" t="s">
        <v>19</v>
      </c>
      <c r="C24" s="16">
        <v>7957</v>
      </c>
      <c r="D24" s="17">
        <v>3</v>
      </c>
      <c r="E24" s="18">
        <f>C24/$C$51</f>
        <v>3.721988319764495E-4</v>
      </c>
      <c r="F24" s="19"/>
    </row>
    <row r="25" spans="2:8" ht="9.9" customHeight="1" x14ac:dyDescent="0.2">
      <c r="B25" s="24"/>
      <c r="C25" s="25"/>
      <c r="D25" s="26"/>
      <c r="E25" s="27"/>
    </row>
    <row r="26" spans="2:8" ht="20.100000000000001" customHeight="1" x14ac:dyDescent="0.2">
      <c r="B26" s="28" t="s">
        <v>20</v>
      </c>
      <c r="C26" s="29">
        <f>SUM(C27:C30)</f>
        <v>3614196</v>
      </c>
      <c r="D26" s="30">
        <f>SUM(D27:D30)</f>
        <v>392</v>
      </c>
      <c r="E26" s="31">
        <f>C26/$C$51</f>
        <v>0.16905863136030613</v>
      </c>
      <c r="F26" s="20"/>
    </row>
    <row r="27" spans="2:8" ht="20.100000000000001" customHeight="1" x14ac:dyDescent="0.2">
      <c r="B27" s="33" t="s">
        <v>21</v>
      </c>
      <c r="C27" s="16">
        <v>1205000</v>
      </c>
      <c r="D27" s="17">
        <v>11</v>
      </c>
      <c r="E27" s="18">
        <f>C27/$C$51</f>
        <v>5.6365413162199528E-2</v>
      </c>
      <c r="F27" s="20"/>
      <c r="G27" s="19"/>
      <c r="H27" s="19"/>
    </row>
    <row r="28" spans="2:8" ht="20.100000000000001" customHeight="1" x14ac:dyDescent="0.2">
      <c r="B28" s="15" t="s">
        <v>22</v>
      </c>
      <c r="C28" s="16">
        <v>954000</v>
      </c>
      <c r="D28" s="17">
        <v>54</v>
      </c>
      <c r="E28" s="18">
        <f>C28/$C$51</f>
        <v>4.462456776492809E-2</v>
      </c>
    </row>
    <row r="29" spans="2:8" ht="20.100000000000001" customHeight="1" x14ac:dyDescent="0.2">
      <c r="B29" s="15" t="s">
        <v>23</v>
      </c>
      <c r="C29" s="16">
        <v>1047000</v>
      </c>
      <c r="D29" s="17">
        <v>242</v>
      </c>
      <c r="E29" s="18">
        <f>C29/$C$51</f>
        <v>4.8974761477861332E-2</v>
      </c>
    </row>
    <row r="30" spans="2:8" ht="20.100000000000001" customHeight="1" x14ac:dyDescent="0.2">
      <c r="B30" s="15" t="s">
        <v>24</v>
      </c>
      <c r="C30" s="16">
        <v>408196</v>
      </c>
      <c r="D30" s="17">
        <v>85</v>
      </c>
      <c r="E30" s="18">
        <f>C30/$C$51</f>
        <v>1.9093888955317176E-2</v>
      </c>
      <c r="F30" s="19"/>
      <c r="G30" s="19"/>
    </row>
    <row r="31" spans="2:8" ht="9.9" customHeight="1" x14ac:dyDescent="0.2">
      <c r="B31" s="24"/>
      <c r="C31" s="25"/>
      <c r="D31" s="26"/>
      <c r="E31" s="27"/>
    </row>
    <row r="32" spans="2:8" ht="20.100000000000001" customHeight="1" x14ac:dyDescent="0.2">
      <c r="B32" s="28" t="s">
        <v>25</v>
      </c>
      <c r="C32" s="29">
        <f>SUM(C33:C33)</f>
        <v>1212925</v>
      </c>
      <c r="D32" s="30">
        <f>SUM(D33:D33)</f>
        <v>101</v>
      </c>
      <c r="E32" s="31">
        <f>C32/$C$51</f>
        <v>5.6736115153328513E-2</v>
      </c>
    </row>
    <row r="33" spans="2:7" ht="20.100000000000001" customHeight="1" x14ac:dyDescent="0.2">
      <c r="B33" s="15" t="s">
        <v>26</v>
      </c>
      <c r="C33" s="16">
        <v>1212925</v>
      </c>
      <c r="D33" s="17">
        <v>101</v>
      </c>
      <c r="E33" s="18">
        <f>C33/$C$51</f>
        <v>5.6736115153328513E-2</v>
      </c>
      <c r="G33" s="22"/>
    </row>
    <row r="34" spans="2:7" ht="9.9" customHeight="1" x14ac:dyDescent="0.2">
      <c r="B34" s="24"/>
      <c r="C34" s="25"/>
      <c r="D34" s="26"/>
      <c r="E34" s="27"/>
    </row>
    <row r="35" spans="2:7" ht="20.100000000000001" customHeight="1" x14ac:dyDescent="0.2">
      <c r="B35" s="28" t="s">
        <v>27</v>
      </c>
      <c r="C35" s="29">
        <f>SUM(C36:C38)</f>
        <v>2742021</v>
      </c>
      <c r="D35" s="30">
        <f>SUM(D36:D38)</f>
        <v>338</v>
      </c>
      <c r="E35" s="31">
        <f>C35/$C$51</f>
        <v>0.12826153241861205</v>
      </c>
    </row>
    <row r="36" spans="2:7" ht="20.100000000000001" customHeight="1" x14ac:dyDescent="0.2">
      <c r="B36" s="15" t="s">
        <v>28</v>
      </c>
      <c r="C36" s="16">
        <v>2198053</v>
      </c>
      <c r="D36" s="17">
        <v>105</v>
      </c>
      <c r="E36" s="18">
        <f>C36/$C$51</f>
        <v>0.1028167348526242</v>
      </c>
    </row>
    <row r="37" spans="2:7" ht="20.100000000000001" customHeight="1" x14ac:dyDescent="0.2">
      <c r="B37" s="15" t="s">
        <v>29</v>
      </c>
      <c r="C37" s="16">
        <v>463968</v>
      </c>
      <c r="D37" s="17">
        <v>196</v>
      </c>
      <c r="E37" s="18">
        <f>C37/$C$51</f>
        <v>2.1702695447335593E-2</v>
      </c>
    </row>
    <row r="38" spans="2:7" ht="20.100000000000001" customHeight="1" x14ac:dyDescent="0.2">
      <c r="B38" s="15" t="s">
        <v>30</v>
      </c>
      <c r="C38" s="16">
        <v>80000</v>
      </c>
      <c r="D38" s="17">
        <v>37</v>
      </c>
      <c r="E38" s="18">
        <f>C38/$C$51</f>
        <v>3.7421021186522505E-3</v>
      </c>
      <c r="F38" s="19"/>
      <c r="G38" s="19"/>
    </row>
    <row r="39" spans="2:7" ht="9.9" customHeight="1" x14ac:dyDescent="0.2">
      <c r="B39" s="24"/>
      <c r="C39" s="25"/>
      <c r="D39" s="26"/>
      <c r="E39" s="27"/>
    </row>
    <row r="40" spans="2:7" ht="20.100000000000001" customHeight="1" x14ac:dyDescent="0.2">
      <c r="B40" s="28" t="s">
        <v>31</v>
      </c>
      <c r="C40" s="34">
        <f>C41</f>
        <v>2214000</v>
      </c>
      <c r="D40" s="35">
        <f>D41</f>
        <v>36</v>
      </c>
      <c r="E40" s="31">
        <f>C40/$C$51</f>
        <v>0.10356267613370104</v>
      </c>
    </row>
    <row r="41" spans="2:7" ht="20.100000000000001" customHeight="1" x14ac:dyDescent="0.2">
      <c r="B41" s="36" t="s">
        <v>32</v>
      </c>
      <c r="C41" s="37">
        <v>2214000</v>
      </c>
      <c r="D41" s="38">
        <v>36</v>
      </c>
      <c r="E41" s="39">
        <f>C41/$C$51</f>
        <v>0.10356267613370104</v>
      </c>
    </row>
    <row r="42" spans="2:7" ht="9.9" customHeight="1" x14ac:dyDescent="0.2">
      <c r="B42" s="40"/>
      <c r="C42" s="41"/>
      <c r="D42" s="42"/>
      <c r="E42" s="43"/>
    </row>
    <row r="43" spans="2:7" ht="20.100000000000001" customHeight="1" x14ac:dyDescent="0.2">
      <c r="B43" s="44" t="s">
        <v>33</v>
      </c>
      <c r="C43" s="45">
        <f>C4+C13+C22+C26+C32+C35+C40</f>
        <v>19524358.330000002</v>
      </c>
      <c r="D43" s="46">
        <f>D4+D13+D22+D26+D32+D35+D40</f>
        <v>2867</v>
      </c>
      <c r="E43" s="47">
        <f>C43/$C$51</f>
        <v>0.9132767834002341</v>
      </c>
      <c r="F43" s="19"/>
      <c r="G43" s="19"/>
    </row>
    <row r="44" spans="2:7" ht="20.100000000000001" customHeight="1" x14ac:dyDescent="0.2">
      <c r="B44" s="48"/>
      <c r="C44" s="49"/>
      <c r="D44" s="50"/>
      <c r="E44" s="51"/>
    </row>
    <row r="45" spans="2:7" ht="20.100000000000001" customHeight="1" x14ac:dyDescent="0.2">
      <c r="B45" s="10" t="s">
        <v>34</v>
      </c>
      <c r="C45" s="11">
        <f>SUM(C46:C47)</f>
        <v>1854000</v>
      </c>
      <c r="D45" s="12">
        <f>SUM(D46:D47)</f>
        <v>51</v>
      </c>
      <c r="E45" s="13">
        <f>C45/$C$51</f>
        <v>8.6723216599765909E-2</v>
      </c>
    </row>
    <row r="46" spans="2:7" ht="20.100000000000001" customHeight="1" x14ac:dyDescent="0.2">
      <c r="B46" s="15" t="s">
        <v>35</v>
      </c>
      <c r="C46" s="16">
        <v>165000</v>
      </c>
      <c r="D46" s="17">
        <v>3</v>
      </c>
      <c r="E46" s="18">
        <f>C46/$C$51</f>
        <v>7.7180856197202668E-3</v>
      </c>
      <c r="G46" s="19"/>
    </row>
    <row r="47" spans="2:7" ht="20.100000000000001" customHeight="1" x14ac:dyDescent="0.2">
      <c r="B47" s="36" t="s">
        <v>36</v>
      </c>
      <c r="C47" s="37">
        <v>1689000</v>
      </c>
      <c r="D47" s="32">
        <v>48</v>
      </c>
      <c r="E47" s="18">
        <f>C47/$C$51</f>
        <v>7.9005130980045649E-2</v>
      </c>
    </row>
    <row r="48" spans="2:7" ht="9.75" customHeight="1" x14ac:dyDescent="0.2">
      <c r="B48" s="24"/>
      <c r="C48" s="25"/>
      <c r="D48" s="52"/>
      <c r="E48" s="43"/>
    </row>
    <row r="49" spans="2:5" ht="20.100000000000001" customHeight="1" x14ac:dyDescent="0.2">
      <c r="B49" s="44" t="s">
        <v>37</v>
      </c>
      <c r="C49" s="45">
        <f>C45</f>
        <v>1854000</v>
      </c>
      <c r="D49" s="46">
        <f>D45</f>
        <v>51</v>
      </c>
      <c r="E49" s="47">
        <f>C49/$C$51</f>
        <v>8.6723216599765909E-2</v>
      </c>
    </row>
    <row r="50" spans="2:5" ht="20.100000000000001" customHeight="1" x14ac:dyDescent="0.2">
      <c r="B50" s="24"/>
      <c r="C50" s="7"/>
      <c r="D50" s="8"/>
      <c r="E50" s="27"/>
    </row>
    <row r="51" spans="2:5" ht="20.100000000000001" customHeight="1" x14ac:dyDescent="0.2">
      <c r="B51" s="53" t="s">
        <v>38</v>
      </c>
      <c r="C51" s="54">
        <f>C43+C49</f>
        <v>21378358.330000002</v>
      </c>
      <c r="D51" s="55">
        <f>D43+D49</f>
        <v>2918</v>
      </c>
      <c r="E51" s="56">
        <f>C51/$C$51</f>
        <v>1</v>
      </c>
    </row>
    <row r="52" spans="2:5" ht="20.100000000000001" customHeight="1" x14ac:dyDescent="0.2"/>
    <row r="53" spans="2:5" x14ac:dyDescent="0.2">
      <c r="B53" s="5" t="s">
        <v>42</v>
      </c>
    </row>
    <row r="54" spans="2:5" x14ac:dyDescent="0.2">
      <c r="B54" s="5" t="s">
        <v>43</v>
      </c>
    </row>
    <row r="55" spans="2:5" s="59" customFormat="1" x14ac:dyDescent="0.2">
      <c r="C55" s="60"/>
      <c r="D55" s="58"/>
    </row>
    <row r="56" spans="2:5" s="59" customFormat="1" x14ac:dyDescent="0.2">
      <c r="C56" s="60"/>
      <c r="D56" s="58"/>
    </row>
    <row r="57" spans="2:5" x14ac:dyDescent="0.2">
      <c r="B57" s="57"/>
      <c r="D57" s="57"/>
    </row>
    <row r="58" spans="2:5" s="59" customFormat="1" x14ac:dyDescent="0.2">
      <c r="C58" s="57"/>
      <c r="D58" s="58"/>
    </row>
  </sheetData>
  <pageMargins left="0" right="0" top="0" bottom="0" header="0.31496062992125984" footer="0.31496062992125984"/>
  <pageSetup paperSize="9" scale="75" orientation="portrait" r:id="rId1"/>
  <headerFooter>
    <oddFooter>&amp;CCNL/Pôle Etudes -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 Récap. crédits engagés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2026-06-19T14:15:40Z</cp:lastPrinted>
  <dcterms:created xsi:type="dcterms:W3CDTF">2026-06-19T07:18:38Z</dcterms:created>
  <dcterms:modified xsi:type="dcterms:W3CDTF">2026-06-19T14:15:44Z</dcterms:modified>
</cp:coreProperties>
</file>